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спецификация!$J$15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спецификация!$J$13</definedName>
    <definedName name="ИтогоТекст">спецификация!$A$16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спецификация!$J$14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1" i="1"/>
  <c r="J12" l="1"/>
  <c r="J13" l="1"/>
  <c r="J14" l="1"/>
  <c r="J15" s="1"/>
</calcChain>
</file>

<file path=xl/sharedStrings.xml><?xml version="1.0" encoding="utf-8"?>
<sst xmlns="http://schemas.openxmlformats.org/spreadsheetml/2006/main" count="41" uniqueCount="37">
  <si>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</si>
  <si>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</si>
  <si>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</si>
  <si>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</si>
  <si>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</si>
  <si>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</si>
  <si>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</si>
  <si>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</si>
  <si>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</si>
  <si>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</si>
  <si>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</si>
  <si>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</si>
  <si>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</si>
  <si>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</si>
  <si>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</si>
  <si>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</si>
  <si>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</si>
  <si>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</si>
  <si>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</si>
  <si>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</si>
  <si>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</si>
  <si>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Спецификация № ______ от _______2015 г.</t>
  </si>
  <si>
    <t xml:space="preserve">4. Транспортные расходы и прочие расходы включены в цену Товара. 
</t>
  </si>
  <si>
    <t>06.98.2.100</t>
  </si>
  <si>
    <t>Согласно технического задания, Приложения № 3</t>
  </si>
  <si>
    <t>Основание: Инвестиционная деятельность 2015 года, ГМЗ</t>
  </si>
  <si>
    <t>шт</t>
  </si>
  <si>
    <t>к Договору поставки между ПАО "ППГХО" и  ____________</t>
  </si>
  <si>
    <t>2. Поставка производится путем доставки ж/д в контейнерах (20 тн) и авто транспортом до ст. Краснокаменск, Забайкальской ЖД.</t>
  </si>
  <si>
    <t xml:space="preserve">5.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</si>
  <si>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</si>
  <si>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Согласно технического задания, Приложения № 4</t>
  </si>
  <si>
    <t>Итого с учетом НДС: 4 992 724(четыре миллиона девятьсот девяносто две тысячи семьсот двадцать четыре) руб. 88 коп., в т.ч. НДС: 761 602 руб. 10 коп.</t>
  </si>
  <si>
    <t>ГРОХОТ ГИТ-42МЛ (в комплекте согласно ТЗ) или аналог</t>
  </si>
  <si>
    <t>ГРОХОТ ГИТ-62М (в комплекте согласно ТЗ)  или аналог</t>
  </si>
  <si>
    <t>3. Срок поставки:60 календарных дней с момента заключения договора с правом досрочной отгрузки по согласованию сторон.</t>
  </si>
  <si>
    <t>Согласно ТЗ</t>
  </si>
</sst>
</file>

<file path=xl/styles.xml><?xml version="1.0" encoding="utf-8"?>
<styleSheet xmlns="http://schemas.openxmlformats.org/spreadsheetml/2006/main"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0" fontId="19" fillId="0" borderId="0" xfId="0" applyFont="1"/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G12" sqref="G12"/>
    </sheetView>
  </sheetViews>
  <sheetFormatPr defaultRowHeight="15"/>
  <cols>
    <col min="1" max="1" width="6.25" style="3" customWidth="1"/>
    <col min="2" max="2" width="14.5" style="3" customWidth="1"/>
    <col min="3" max="3" width="15.375" style="3" customWidth="1"/>
    <col min="4" max="4" width="38.8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7"/>
      <c r="L1" s="7"/>
      <c r="M1" s="7"/>
      <c r="N1" s="7"/>
      <c r="O1" s="7"/>
    </row>
    <row r="2" spans="1:15">
      <c r="B2" s="13"/>
    </row>
    <row r="3" spans="1:15" ht="22.5" customHeight="1">
      <c r="A3" s="42" t="s">
        <v>21</v>
      </c>
      <c r="B3" s="42"/>
      <c r="C3" s="42"/>
      <c r="D3" s="42"/>
      <c r="E3" s="42"/>
      <c r="F3" s="42"/>
      <c r="G3" s="42"/>
      <c r="H3" s="42"/>
      <c r="I3" s="42"/>
      <c r="J3" s="42"/>
    </row>
    <row r="4" spans="1:15">
      <c r="A4" s="43" t="s">
        <v>27</v>
      </c>
      <c r="B4" s="43"/>
      <c r="C4" s="43"/>
      <c r="D4" s="43"/>
      <c r="E4" s="43"/>
      <c r="F4" s="43"/>
      <c r="G4" s="43"/>
      <c r="H4" s="43"/>
      <c r="I4" s="43"/>
      <c r="J4" s="43"/>
    </row>
    <row r="5" spans="1:15">
      <c r="A5" s="42" t="s">
        <v>12</v>
      </c>
      <c r="B5" s="42"/>
      <c r="C5" s="42"/>
      <c r="D5" s="42"/>
      <c r="E5" s="42"/>
      <c r="F5" s="42"/>
      <c r="G5" s="42"/>
      <c r="H5" s="42"/>
      <c r="I5" s="42"/>
      <c r="J5" s="42"/>
    </row>
    <row r="6" spans="1:15">
      <c r="A6" s="7"/>
      <c r="B6" s="7"/>
      <c r="C6" s="7"/>
      <c r="D6" s="7"/>
      <c r="E6" s="20" t="s">
        <v>25</v>
      </c>
      <c r="F6" s="7"/>
      <c r="G6" s="7"/>
      <c r="H6" s="7"/>
      <c r="I6" s="7"/>
      <c r="J6" s="7"/>
    </row>
    <row r="7" spans="1:1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</row>
    <row r="9" spans="1:15" ht="45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1" customFormat="1" ht="50.25" customHeight="1">
      <c r="A11" s="2">
        <v>1</v>
      </c>
      <c r="B11" s="1" t="s">
        <v>23</v>
      </c>
      <c r="C11" s="22">
        <v>3132110044</v>
      </c>
      <c r="D11" s="22" t="s">
        <v>33</v>
      </c>
      <c r="E11" s="25" t="s">
        <v>24</v>
      </c>
      <c r="F11" s="25" t="s">
        <v>36</v>
      </c>
      <c r="G11" s="26" t="s">
        <v>26</v>
      </c>
      <c r="H11" s="30">
        <v>1</v>
      </c>
      <c r="I11" s="31">
        <v>2212957.63</v>
      </c>
      <c r="J11" s="2">
        <f>I11*H11</f>
        <v>2212957.63</v>
      </c>
    </row>
    <row r="12" spans="1:15" s="21" customFormat="1" ht="48" customHeight="1">
      <c r="A12" s="23">
        <v>2</v>
      </c>
      <c r="B12" s="24" t="s">
        <v>23</v>
      </c>
      <c r="C12" s="22">
        <v>3132110016</v>
      </c>
      <c r="D12" s="22" t="s">
        <v>34</v>
      </c>
      <c r="E12" s="25" t="s">
        <v>31</v>
      </c>
      <c r="F12" s="25" t="s">
        <v>36</v>
      </c>
      <c r="G12" s="26" t="s">
        <v>26</v>
      </c>
      <c r="H12" s="27">
        <v>1</v>
      </c>
      <c r="I12" s="31">
        <v>2018165.15</v>
      </c>
      <c r="J12" s="28">
        <f>I12*H12</f>
        <v>2018165.15</v>
      </c>
      <c r="K12" s="29"/>
      <c r="L12" s="29"/>
    </row>
    <row r="13" spans="1:15" s="7" customFormat="1">
      <c r="A13" s="36" t="s">
        <v>6</v>
      </c>
      <c r="B13" s="36"/>
      <c r="C13" s="36"/>
      <c r="D13" s="36"/>
      <c r="E13" s="36"/>
      <c r="F13" s="36"/>
      <c r="G13" s="36"/>
      <c r="H13" s="36"/>
      <c r="I13" s="36"/>
      <c r="J13" s="19">
        <f>+J11+J12</f>
        <v>4231122.7799999993</v>
      </c>
    </row>
    <row r="14" spans="1:15" s="7" customFormat="1" ht="15.75" customHeight="1">
      <c r="A14" s="33" t="s">
        <v>7</v>
      </c>
      <c r="B14" s="34"/>
      <c r="C14" s="34"/>
      <c r="D14" s="34"/>
      <c r="E14" s="34"/>
      <c r="F14" s="34"/>
      <c r="G14" s="34"/>
      <c r="H14" s="34"/>
      <c r="I14" s="35"/>
      <c r="J14" s="19">
        <f>Итого*18%</f>
        <v>761602.10039999988</v>
      </c>
    </row>
    <row r="15" spans="1:15">
      <c r="A15" s="33" t="s">
        <v>8</v>
      </c>
      <c r="B15" s="34"/>
      <c r="C15" s="34"/>
      <c r="D15" s="34"/>
      <c r="E15" s="34"/>
      <c r="F15" s="34"/>
      <c r="G15" s="34"/>
      <c r="H15" s="34"/>
      <c r="I15" s="35"/>
      <c r="J15" s="19">
        <f>+Итого+НДС</f>
        <v>4992724.8803999992</v>
      </c>
    </row>
    <row r="16" spans="1:15">
      <c r="A16" s="18" t="s">
        <v>32</v>
      </c>
    </row>
    <row r="18" spans="1:14" s="18" customFormat="1" ht="16.5" customHeight="1">
      <c r="A18" s="39" t="s">
        <v>28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 ht="15.75" customHeight="1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4" ht="15.75" customHeight="1">
      <c r="A20" s="38" t="s">
        <v>22</v>
      </c>
      <c r="B20" s="38"/>
      <c r="C20" s="38"/>
      <c r="D20" s="38"/>
      <c r="E20" s="38"/>
      <c r="F20" s="38"/>
      <c r="G20" s="38"/>
      <c r="H20" s="38"/>
      <c r="I20" s="38"/>
      <c r="J20" s="38"/>
    </row>
    <row r="21" spans="1:14">
      <c r="A21" s="10" t="s">
        <v>29</v>
      </c>
      <c r="B21" s="4"/>
      <c r="C21" s="4"/>
      <c r="D21" s="5"/>
      <c r="E21" s="9"/>
      <c r="F21" s="9"/>
      <c r="G21" s="4"/>
      <c r="H21" s="4"/>
      <c r="I21" s="4"/>
      <c r="J21" s="4"/>
    </row>
    <row r="22" spans="1:14">
      <c r="A22" s="10" t="s">
        <v>17</v>
      </c>
      <c r="B22" s="4"/>
      <c r="C22" s="4"/>
      <c r="D22" s="5"/>
      <c r="E22" s="9"/>
      <c r="F22" s="9"/>
      <c r="G22" s="4"/>
      <c r="H22" s="4"/>
      <c r="I22" s="4"/>
      <c r="J22" s="4"/>
    </row>
    <row r="23" spans="1:14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4">
      <c r="B24" s="37" t="s">
        <v>15</v>
      </c>
      <c r="C24" s="37"/>
      <c r="I24" s="12" t="s">
        <v>16</v>
      </c>
    </row>
    <row r="25" spans="1:14">
      <c r="A25" s="6"/>
      <c r="B25" s="37" t="s">
        <v>30</v>
      </c>
      <c r="C25" s="37"/>
      <c r="I25" s="6"/>
      <c r="J25" s="6"/>
    </row>
    <row r="27" spans="1:14">
      <c r="B27" s="18"/>
    </row>
    <row r="29" spans="1:14">
      <c r="B29" s="17"/>
      <c r="C29" s="32"/>
      <c r="D29" s="32"/>
      <c r="I29" s="3" t="s">
        <v>13</v>
      </c>
    </row>
    <row r="31" spans="1:14">
      <c r="B31" s="3" t="s">
        <v>10</v>
      </c>
      <c r="I31" s="3" t="s">
        <v>10</v>
      </c>
    </row>
    <row r="35" spans="1:6">
      <c r="A35" s="14"/>
      <c r="E35" s="15"/>
      <c r="F35" s="15"/>
    </row>
    <row r="36" spans="1:6">
      <c r="A36" s="14"/>
    </row>
    <row r="37" spans="1:6">
      <c r="A37" s="14"/>
    </row>
  </sheetData>
  <mergeCells count="15">
    <mergeCell ref="A1:J1"/>
    <mergeCell ref="A8:J8"/>
    <mergeCell ref="A3:J3"/>
    <mergeCell ref="A4:J4"/>
    <mergeCell ref="A5:J5"/>
    <mergeCell ref="A7:J7"/>
    <mergeCell ref="C29:D29"/>
    <mergeCell ref="A15:I15"/>
    <mergeCell ref="A14:I14"/>
    <mergeCell ref="A13:I13"/>
    <mergeCell ref="B24:C24"/>
    <mergeCell ref="B25:C25"/>
    <mergeCell ref="A20:J20"/>
    <mergeCell ref="A19:J19"/>
    <mergeCell ref="A18:N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KolbichevaNV</dc:creator>
  <cp:lastModifiedBy>Кашарова Татьяна Прокопьевна</cp:lastModifiedBy>
  <cp:lastPrinted>2012-09-27T00:16:26Z</cp:lastPrinted>
  <dcterms:created xsi:type="dcterms:W3CDTF">2010-02-10T14:08:21Z</dcterms:created>
  <dcterms:modified xsi:type="dcterms:W3CDTF">2015-08-03T01:55:11Z</dcterms:modified>
</cp:coreProperties>
</file>